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道路" sheetId="2" r:id="rId1"/>
    <sheet name="排水" sheetId="3" r:id="rId2"/>
    <sheet name="照明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<sst xmlns="http://schemas.openxmlformats.org/spreadsheetml/2006/main" count="100" uniqueCount="67">
  <si>
    <t>编号</t>
  </si>
  <si>
    <t>名称</t>
  </si>
  <si>
    <t>规 格</t>
  </si>
  <si>
    <t>单位</t>
  </si>
  <si>
    <t>数量</t>
  </si>
  <si>
    <t>备 注</t>
  </si>
  <si>
    <t>20cm 混凝土面板</t>
  </si>
  <si>
    <t>设计弯拉强度≥4.5MPa</t>
  </si>
  <si>
    <t>平方米</t>
  </si>
  <si>
    <t>20cm 5%水泥稳定碎石</t>
  </si>
  <si>
    <t>15cm 碎石垫层</t>
  </si>
  <si>
    <t>5cm 混凝土透水砖</t>
  </si>
  <si>
    <t>30cmX15cm</t>
  </si>
  <si>
    <t>2cm M5 透水砂浆</t>
  </si>
  <si>
    <t>15cm C20透水混凝土</t>
  </si>
  <si>
    <t>C30仿花岗岩侧石及C20砼后座</t>
  </si>
  <si>
    <t>（50×15×40cm）</t>
  </si>
  <si>
    <t>米</t>
  </si>
  <si>
    <t>C30仿花岗岩人行道压条及C20砼后座</t>
  </si>
  <si>
    <t>（50×10×15cm）</t>
  </si>
  <si>
    <t>破除现状砼路面</t>
  </si>
  <si>
    <t>厚55cm</t>
  </si>
  <si>
    <t>填土方</t>
  </si>
  <si>
    <t>立方米</t>
  </si>
  <si>
    <t>挖土方</t>
  </si>
  <si>
    <t xml:space="preserve">清表土方及外运 </t>
  </si>
  <si>
    <t>厚100cm</t>
  </si>
  <si>
    <t>换填土方</t>
  </si>
  <si>
    <t>植草护坡</t>
  </si>
  <si>
    <t>砂包临时排水沟</t>
  </si>
  <si>
    <t>波形护栏</t>
  </si>
  <si>
    <t>车道分界线</t>
  </si>
  <si>
    <t>黄色4-6线,线宽10cm</t>
  </si>
  <si>
    <t>黄色实线，线宽10cm</t>
  </si>
  <si>
    <t>车道边缘线</t>
  </si>
  <si>
    <t>白色实线,线宽10cm</t>
  </si>
  <si>
    <t>停止线</t>
  </si>
  <si>
    <t>白色实线,线宽40cm</t>
  </si>
  <si>
    <t>横向减速标线</t>
  </si>
  <si>
    <t>白色实线,线宽45cm</t>
  </si>
  <si>
    <t>人行道预告标记</t>
  </si>
  <si>
    <t>个</t>
  </si>
  <si>
    <t>导向箭头</t>
  </si>
  <si>
    <t>3米</t>
  </si>
  <si>
    <t>单立柱标志牌</t>
  </si>
  <si>
    <t>φ80cm*2</t>
  </si>
  <si>
    <t>套</t>
  </si>
  <si>
    <t>含基础及杆件</t>
  </si>
  <si>
    <t>1.0m*2.0m</t>
  </si>
  <si>
    <t>太阳能LED路灯</t>
  </si>
  <si>
    <t>光源功率为30w。安装高度为8米</t>
  </si>
  <si>
    <t>含灯杆、灯具及相关线缆等</t>
  </si>
  <si>
    <t>太阳能电板</t>
  </si>
  <si>
    <t>120W</t>
  </si>
  <si>
    <t>块</t>
  </si>
  <si>
    <t>单晶硅电池组件</t>
  </si>
  <si>
    <t>蓄电池</t>
  </si>
  <si>
    <t>200AH</t>
  </si>
  <si>
    <t>胶体免维护蓄电池</t>
  </si>
  <si>
    <t>太阳能庭院灯基础</t>
  </si>
  <si>
    <t>座</t>
  </si>
  <si>
    <t>详见基础结构大样图</t>
  </si>
  <si>
    <t>蓄电池基础</t>
  </si>
  <si>
    <t>热镀锌角钢接地极</t>
  </si>
  <si>
    <t>L50x50x5x2500cm</t>
  </si>
  <si>
    <t>根</t>
  </si>
  <si>
    <t>每灯预留一根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</si>
</sst>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等线"/>
      <charset val="134"/>
      <scheme val="minor"/>
    </font>
    <font>
      <sz val="14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5:J30"/>
  <sheetViews>
    <sheetView tabSelected="1" workbookViewId="0">
      <selection activeCell="G9" sqref="G9"/>
    </sheetView>
  </sheetViews>
  <sheetFormatPr defaultColWidth="9" defaultRowHeight="14.25"/>
  <cols>
    <col min="6" max="6" width="40.6666666666667" customWidth="1"/>
    <col min="7" max="7" width="35.1083333333333" customWidth="1"/>
    <col min="9" max="9" width="13" customWidth="1"/>
    <col min="10" max="10" width="31.1083333333333" customWidth="1"/>
  </cols>
  <sheetData>
    <row r="5" ht="18.75" spans="5:10">
      <c r="E5" s="3" t="s">
        <v>0</v>
      </c>
      <c r="F5" s="3" t="s">
        <v>1</v>
      </c>
      <c r="G5" s="3" t="s">
        <v>2</v>
      </c>
      <c r="H5" s="3" t="s">
        <v>3</v>
      </c>
      <c r="I5" s="3" t="s">
        <v>4</v>
      </c>
      <c r="J5" s="3" t="s">
        <v>5</v>
      </c>
    </row>
    <row r="6" ht="18.75" spans="5:10">
      <c r="E6" s="3">
        <v>1</v>
      </c>
      <c r="F6" s="3" t="s">
        <v>6</v>
      </c>
      <c r="G6" s="3" t="s">
        <v>7</v>
      </c>
      <c r="H6" s="3" t="s">
        <v>8</v>
      </c>
      <c r="I6" s="7">
        <v>1373.78</v>
      </c>
      <c r="J6" s="3"/>
    </row>
    <row r="7" ht="18.75" spans="5:10">
      <c r="E7" s="3">
        <v>2</v>
      </c>
      <c r="F7" s="3" t="s">
        <v>9</v>
      </c>
      <c r="G7" s="3"/>
      <c r="H7" s="3" t="s">
        <v>8</v>
      </c>
      <c r="I7" s="7">
        <f>I6</f>
        <v>1373.78</v>
      </c>
      <c r="J7" s="3"/>
    </row>
    <row r="8" ht="18.75" spans="5:10">
      <c r="E8" s="3">
        <v>3</v>
      </c>
      <c r="F8" s="3" t="s">
        <v>10</v>
      </c>
      <c r="G8" s="3"/>
      <c r="H8" s="3" t="s">
        <v>8</v>
      </c>
      <c r="I8" s="7">
        <f>I7*1.05</f>
        <v>1442.469</v>
      </c>
      <c r="J8" s="3"/>
    </row>
    <row r="9" ht="18.75" spans="5:10">
      <c r="E9" s="3">
        <v>4</v>
      </c>
      <c r="F9" s="3" t="s">
        <v>11</v>
      </c>
      <c r="G9" s="3" t="s">
        <v>12</v>
      </c>
      <c r="H9" s="3" t="s">
        <v>8</v>
      </c>
      <c r="I9" s="7">
        <v>282.77</v>
      </c>
      <c r="J9" s="3"/>
    </row>
    <row r="10" ht="18.75" spans="5:10">
      <c r="E10" s="3">
        <v>5</v>
      </c>
      <c r="F10" s="3" t="s">
        <v>13</v>
      </c>
      <c r="G10" s="3"/>
      <c r="H10" s="3" t="s">
        <v>8</v>
      </c>
      <c r="I10" s="7">
        <f>I9</f>
        <v>282.77</v>
      </c>
      <c r="J10" s="3"/>
    </row>
    <row r="11" ht="18.75" spans="5:10">
      <c r="E11" s="3">
        <v>6</v>
      </c>
      <c r="F11" s="3" t="s">
        <v>14</v>
      </c>
      <c r="G11" s="3"/>
      <c r="H11" s="3" t="s">
        <v>8</v>
      </c>
      <c r="I11" s="7">
        <f>I10*1.05</f>
        <v>296.9085</v>
      </c>
      <c r="J11" s="3"/>
    </row>
    <row r="12" ht="18.75" spans="5:10">
      <c r="E12" s="3">
        <v>7</v>
      </c>
      <c r="F12" s="3" t="s">
        <v>15</v>
      </c>
      <c r="G12" s="3" t="s">
        <v>16</v>
      </c>
      <c r="H12" s="3" t="s">
        <v>17</v>
      </c>
      <c r="I12" s="7">
        <v>156.2</v>
      </c>
      <c r="J12" s="3"/>
    </row>
    <row r="13" ht="18.75" spans="5:10">
      <c r="E13" s="3">
        <v>8</v>
      </c>
      <c r="F13" s="3" t="s">
        <v>18</v>
      </c>
      <c r="G13" s="3" t="s">
        <v>19</v>
      </c>
      <c r="H13" s="3" t="s">
        <v>17</v>
      </c>
      <c r="I13" s="7">
        <v>148.3</v>
      </c>
      <c r="J13" s="3"/>
    </row>
    <row r="14" customFormat="1" ht="18.75" spans="5:10">
      <c r="E14" s="3">
        <v>9</v>
      </c>
      <c r="F14" s="3" t="s">
        <v>20</v>
      </c>
      <c r="G14" s="3" t="s">
        <v>21</v>
      </c>
      <c r="H14" s="3" t="s">
        <v>8</v>
      </c>
      <c r="I14" s="7">
        <f>14+94.6</f>
        <v>108.6</v>
      </c>
      <c r="J14" s="3"/>
    </row>
    <row r="15" customFormat="1" ht="18.75" spans="5:10">
      <c r="E15" s="3">
        <v>10</v>
      </c>
      <c r="F15" s="3" t="s">
        <v>22</v>
      </c>
      <c r="G15" s="3"/>
      <c r="H15" s="3" t="s">
        <v>23</v>
      </c>
      <c r="I15" s="7">
        <v>5196.778</v>
      </c>
      <c r="J15" s="3"/>
    </row>
    <row r="16" customFormat="1" ht="18.75" spans="5:10">
      <c r="E16" s="3">
        <v>11</v>
      </c>
      <c r="F16" s="3" t="s">
        <v>24</v>
      </c>
      <c r="G16" s="3"/>
      <c r="H16" s="3" t="s">
        <v>23</v>
      </c>
      <c r="I16" s="7">
        <v>64.752</v>
      </c>
      <c r="J16" s="3"/>
    </row>
    <row r="17" customFormat="1" ht="18.75" spans="5:10">
      <c r="E17" s="3">
        <v>12</v>
      </c>
      <c r="F17" s="3" t="s">
        <v>25</v>
      </c>
      <c r="G17" s="3" t="s">
        <v>26</v>
      </c>
      <c r="H17" s="3" t="s">
        <v>23</v>
      </c>
      <c r="I17" s="7">
        <f>1786</f>
        <v>1786</v>
      </c>
      <c r="J17" s="3"/>
    </row>
    <row r="18" customFormat="1" ht="18.75" spans="5:10">
      <c r="E18" s="3">
        <v>13</v>
      </c>
      <c r="F18" s="3" t="s">
        <v>27</v>
      </c>
      <c r="G18" s="3" t="s">
        <v>26</v>
      </c>
      <c r="H18" s="3" t="s">
        <v>23</v>
      </c>
      <c r="I18" s="7">
        <f>I17</f>
        <v>1786</v>
      </c>
      <c r="J18" s="3"/>
    </row>
    <row r="19" customFormat="1" ht="18.75" spans="5:10">
      <c r="E19" s="3">
        <v>14</v>
      </c>
      <c r="F19" s="3" t="s">
        <v>28</v>
      </c>
      <c r="G19" s="3"/>
      <c r="H19" s="3" t="s">
        <v>8</v>
      </c>
      <c r="I19" s="7">
        <f>231.65*1.803</f>
        <v>417.66495</v>
      </c>
      <c r="J19" s="3"/>
    </row>
    <row r="20" customFormat="1" ht="18.75" spans="5:10">
      <c r="E20" s="3">
        <v>15</v>
      </c>
      <c r="F20" s="3" t="s">
        <v>29</v>
      </c>
      <c r="G20" s="3"/>
      <c r="H20" s="3" t="s">
        <v>17</v>
      </c>
      <c r="I20" s="7">
        <v>75</v>
      </c>
      <c r="J20" s="3"/>
    </row>
    <row r="21" customFormat="1" ht="18.75" spans="5:10">
      <c r="E21" s="3">
        <v>16</v>
      </c>
      <c r="F21" s="3" t="s">
        <v>30</v>
      </c>
      <c r="G21" s="3"/>
      <c r="H21" s="3" t="s">
        <v>17</v>
      </c>
      <c r="I21" s="3">
        <v>175</v>
      </c>
      <c r="J21" s="3"/>
    </row>
    <row r="22" customFormat="1" ht="18.75" spans="5:10">
      <c r="E22" s="3">
        <v>17</v>
      </c>
      <c r="F22" s="4" t="s">
        <v>31</v>
      </c>
      <c r="G22" s="3" t="s">
        <v>32</v>
      </c>
      <c r="H22" s="3" t="s">
        <v>8</v>
      </c>
      <c r="I22" s="3">
        <f>85.75*4/10*0.1</f>
        <v>3.43</v>
      </c>
      <c r="J22" s="3"/>
    </row>
    <row r="23" customFormat="1" ht="18.75" spans="5:10">
      <c r="E23" s="3">
        <v>18</v>
      </c>
      <c r="F23" s="4" t="s">
        <v>31</v>
      </c>
      <c r="G23" s="3" t="s">
        <v>33</v>
      </c>
      <c r="H23" s="3" t="s">
        <v>8</v>
      </c>
      <c r="I23" s="7">
        <f>60*0.1</f>
        <v>6</v>
      </c>
      <c r="J23" s="3"/>
    </row>
    <row r="24" customFormat="1" ht="18.75" spans="5:10">
      <c r="E24" s="3">
        <v>19</v>
      </c>
      <c r="F24" s="4" t="s">
        <v>34</v>
      </c>
      <c r="G24" s="3" t="s">
        <v>35</v>
      </c>
      <c r="H24" s="3" t="s">
        <v>8</v>
      </c>
      <c r="I24" s="7">
        <f>332.13*0.1</f>
        <v>33.213</v>
      </c>
      <c r="J24" s="3"/>
    </row>
    <row r="25" customFormat="1" ht="18.75" spans="5:10">
      <c r="E25" s="3">
        <v>20</v>
      </c>
      <c r="F25" s="4" t="s">
        <v>36</v>
      </c>
      <c r="G25" s="3" t="s">
        <v>37</v>
      </c>
      <c r="H25" s="3" t="s">
        <v>8</v>
      </c>
      <c r="I25" s="3">
        <f>11.4*0.4</f>
        <v>4.56</v>
      </c>
      <c r="J25" s="3"/>
    </row>
    <row r="26" customFormat="1" ht="18.75" spans="5:10">
      <c r="E26" s="3">
        <v>21</v>
      </c>
      <c r="F26" s="4" t="s">
        <v>38</v>
      </c>
      <c r="G26" s="3" t="s">
        <v>39</v>
      </c>
      <c r="H26" s="3" t="s">
        <v>8</v>
      </c>
      <c r="I26" s="3">
        <f>3*2*3*0.45</f>
        <v>8.1</v>
      </c>
      <c r="J26" s="3"/>
    </row>
    <row r="27" customFormat="1" ht="18.75" spans="5:10">
      <c r="E27" s="3">
        <v>22</v>
      </c>
      <c r="F27" s="4" t="s">
        <v>40</v>
      </c>
      <c r="G27" s="3"/>
      <c r="H27" s="3" t="s">
        <v>41</v>
      </c>
      <c r="I27" s="3">
        <v>4</v>
      </c>
      <c r="J27" s="3"/>
    </row>
    <row r="28" customFormat="1" ht="18.75" spans="5:10">
      <c r="E28" s="3">
        <v>23</v>
      </c>
      <c r="F28" s="3" t="s">
        <v>42</v>
      </c>
      <c r="G28" s="3" t="s">
        <v>43</v>
      </c>
      <c r="H28" s="3" t="s">
        <v>41</v>
      </c>
      <c r="I28" s="3">
        <v>8</v>
      </c>
      <c r="J28" s="3"/>
    </row>
    <row r="29" customFormat="1" ht="18.75" spans="5:10">
      <c r="E29" s="3">
        <v>24</v>
      </c>
      <c r="F29" s="5" t="s">
        <v>44</v>
      </c>
      <c r="G29" s="3" t="s">
        <v>45</v>
      </c>
      <c r="H29" s="3" t="s">
        <v>46</v>
      </c>
      <c r="I29" s="3">
        <v>2</v>
      </c>
      <c r="J29" s="3" t="s">
        <v>47</v>
      </c>
    </row>
    <row r="30" ht="18.75" spans="5:10">
      <c r="E30" s="3">
        <v>25</v>
      </c>
      <c r="F30" s="6"/>
      <c r="G30" s="3" t="s">
        <v>48</v>
      </c>
      <c r="H30" s="3" t="s">
        <v>46</v>
      </c>
      <c r="I30" s="3">
        <v>1</v>
      </c>
      <c r="J30" s="3" t="s">
        <v>47</v>
      </c>
    </row>
  </sheetData>
  <mergeCells count="1">
    <mergeCell ref="F29:F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J7:O13"/>
  <sheetViews>
    <sheetView workbookViewId="0">
      <selection activeCell="J7" sqref="J7:O13"/>
    </sheetView>
  </sheetViews>
  <sheetFormatPr defaultColWidth="9" defaultRowHeight="14.25"/>
  <cols>
    <col min="10" max="10" width="9.33333333333333" customWidth="1"/>
    <col min="11" max="11" width="22.4416666666667" customWidth="1"/>
    <col min="12" max="12" width="36.6666666666667" customWidth="1"/>
    <col min="15" max="15" width="31.3333333333333" customWidth="1"/>
  </cols>
  <sheetData>
    <row r="7" ht="18.75" spans="10:15">
      <c r="J7" s="1" t="s">
        <v>0</v>
      </c>
      <c r="K7" s="1" t="s">
        <v>1</v>
      </c>
      <c r="L7" s="1" t="s">
        <v>2</v>
      </c>
      <c r="M7" s="1" t="s">
        <v>3</v>
      </c>
      <c r="N7" s="1" t="s">
        <v>4</v>
      </c>
      <c r="O7" s="2" t="s">
        <v>5</v>
      </c>
    </row>
    <row r="8" ht="18.75" spans="10:15">
      <c r="J8" s="1">
        <v>1</v>
      </c>
      <c r="K8" s="1" t="s">
        <v>49</v>
      </c>
      <c r="L8" s="1" t="s">
        <v>50</v>
      </c>
      <c r="M8" s="1" t="s">
        <v>46</v>
      </c>
      <c r="N8" s="1">
        <v>19</v>
      </c>
      <c r="O8" s="2" t="s">
        <v>51</v>
      </c>
    </row>
    <row r="9" ht="18.75" spans="10:15">
      <c r="J9" s="1">
        <v>2</v>
      </c>
      <c r="K9" s="1" t="s">
        <v>52</v>
      </c>
      <c r="L9" s="1" t="s">
        <v>53</v>
      </c>
      <c r="M9" s="1" t="s">
        <v>54</v>
      </c>
      <c r="N9" s="1">
        <v>19</v>
      </c>
      <c r="O9" s="2" t="s">
        <v>55</v>
      </c>
    </row>
    <row r="10" ht="18.75" spans="10:15">
      <c r="J10" s="1">
        <v>3</v>
      </c>
      <c r="K10" s="1" t="s">
        <v>56</v>
      </c>
      <c r="L10" s="1" t="s">
        <v>57</v>
      </c>
      <c r="M10" s="1" t="s">
        <v>41</v>
      </c>
      <c r="N10" s="1">
        <v>19</v>
      </c>
      <c r="O10" s="2" t="s">
        <v>58</v>
      </c>
    </row>
    <row r="11" ht="18.75" spans="10:15">
      <c r="J11" s="1">
        <v>4</v>
      </c>
      <c r="K11" s="1" t="s">
        <v>59</v>
      </c>
      <c r="L11" s="1"/>
      <c r="M11" s="1" t="s">
        <v>60</v>
      </c>
      <c r="N11" s="1">
        <v>19</v>
      </c>
      <c r="O11" s="2" t="s">
        <v>61</v>
      </c>
    </row>
    <row r="12" ht="18.75" spans="10:15">
      <c r="J12" s="1">
        <v>5</v>
      </c>
      <c r="K12" s="1" t="s">
        <v>62</v>
      </c>
      <c r="L12" s="1"/>
      <c r="M12" s="1" t="s">
        <v>60</v>
      </c>
      <c r="N12" s="1">
        <v>19</v>
      </c>
      <c r="O12" s="2" t="s">
        <v>61</v>
      </c>
    </row>
    <row r="13" ht="18.75" spans="10:15">
      <c r="J13" s="1">
        <v>6</v>
      </c>
      <c r="K13" s="1" t="s">
        <v>63</v>
      </c>
      <c r="L13" s="1" t="s">
        <v>64</v>
      </c>
      <c r="M13" s="1" t="s">
        <v>65</v>
      </c>
      <c r="N13" s="1">
        <v>19</v>
      </c>
      <c r="O13" s="2" t="s">
        <v>66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道路</vt:lpstr>
      <vt:lpstr>排水</vt:lpstr>
      <vt:lpstr>照明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WPS_1615093619</cp:lastModifiedBy>
  <dcterms:created xsi:type="dcterms:W3CDTF">2021-11-05T06:31:00Z</dcterms:created>
  <dcterms:modified xsi:type="dcterms:W3CDTF">2025-04-08T08:11:24Z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586D5E2B3A384381B05E4F5E50C532C7_13</vt:lpwstr>
  </property>
  <property fmtid="{D5CDD505-2E9C-101B-9397-08002B2CF9AE}" pid="3" name="KSOProductBuildVer">
    <vt:lpwstr>2052-12.1.0.20784</vt:lpwstr>
  </property>
</Properties>
</file>